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4-С\09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G35" i="1" l="1"/>
</calcChain>
</file>

<file path=xl/sharedStrings.xml><?xml version="1.0" encoding="utf-8"?>
<sst xmlns="http://schemas.openxmlformats.org/spreadsheetml/2006/main" count="141" uniqueCount="81">
  <si>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</si>
  <si>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</si>
  <si>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</si>
  <si>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</si>
  <si>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</si>
  <si>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</si>
  <si>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</si>
  <si>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</si>
  <si>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</si>
  <si>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</si>
  <si>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</si>
  <si>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</si>
  <si>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</si>
  <si>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</si>
  <si>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</si>
  <si>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</si>
  <si>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</si>
  <si>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</si>
  <si>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</si>
  <si>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</si>
  <si>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</si>
  <si>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</si>
  <si>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</si>
  <si>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</si>
  <si>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DBA1400001</t>
  </si>
  <si>
    <t>НВЛ</t>
  </si>
  <si>
    <t>1430620</t>
  </si>
  <si>
    <t>Двутавр стальной горячекатаный №35Б2 ст09Г2С</t>
  </si>
  <si>
    <t>Т</t>
  </si>
  <si>
    <t>1418654</t>
  </si>
  <si>
    <t>DBA1600001</t>
  </si>
  <si>
    <t>1259382</t>
  </si>
  <si>
    <t>Швеллер №27У ст3сп5</t>
  </si>
  <si>
    <t>DBA1900002</t>
  </si>
  <si>
    <t>1290124</t>
  </si>
  <si>
    <t>Балка двутавровая №35Б1 С345-3</t>
  </si>
  <si>
    <t>DBA1900001</t>
  </si>
  <si>
    <t>Профиль гнутый замкнутый сварной прямоугольный 140х60х5 С345-3</t>
  </si>
  <si>
    <t>DBA2300002</t>
  </si>
  <si>
    <t>1994267</t>
  </si>
  <si>
    <t>Двутавр стальной горячекатаный №50Ш3 С345</t>
  </si>
  <si>
    <t>DBA1500001</t>
  </si>
  <si>
    <t>1255739</t>
  </si>
  <si>
    <t>Двутавр стальной горячекатаный №30Б1 С345-3</t>
  </si>
  <si>
    <t>DBA1600013</t>
  </si>
  <si>
    <t>1709433</t>
  </si>
  <si>
    <t>Полоса стальная горячекатаная А 10х200 С345-3</t>
  </si>
  <si>
    <t>DBA1900008</t>
  </si>
  <si>
    <t>2097370</t>
  </si>
  <si>
    <t>Двутавр стальной горячекатаный №25К1 С345-6</t>
  </si>
  <si>
    <t>DBA2100095</t>
  </si>
  <si>
    <t>DBA2100096</t>
  </si>
  <si>
    <t>1144418</t>
  </si>
  <si>
    <t>Двутавр стальной горячекатаный №20Ш1 С345-3</t>
  </si>
  <si>
    <t>DBA2300001</t>
  </si>
  <si>
    <t>1116071</t>
  </si>
  <si>
    <t>Двутавр стальной горячекатаный №30Б2 С345</t>
  </si>
  <si>
    <t>DBA1600009</t>
  </si>
  <si>
    <t>DBA2100001</t>
  </si>
  <si>
    <t>DBA1500008</t>
  </si>
  <si>
    <t>1134516</t>
  </si>
  <si>
    <t>Уголок стальной горячекатаный равнополочный 100Х100Х8 С345-3</t>
  </si>
  <si>
    <t>DBA1600002</t>
  </si>
  <si>
    <t>1085860</t>
  </si>
  <si>
    <t>Двутавр стальной горячекатаный №40Ш2 С345</t>
  </si>
  <si>
    <t>DBA2100091</t>
  </si>
  <si>
    <t>DBA1600003</t>
  </si>
  <si>
    <t>1224984</t>
  </si>
  <si>
    <t>Двутавр стальной горячекатаный №25Б1 ст09Г2С</t>
  </si>
  <si>
    <t>DBA2400001</t>
  </si>
  <si>
    <t>DBA2400005</t>
  </si>
  <si>
    <t>2394377</t>
  </si>
  <si>
    <t>Прокат листовой горячекатаный 3 ст3сп5</t>
  </si>
  <si>
    <t>10280927</t>
  </si>
  <si>
    <t>Двутавр стальной горячекатаный №40Б2 С355-13</t>
  </si>
  <si>
    <t>DBA2400006</t>
  </si>
  <si>
    <t>10330265</t>
  </si>
  <si>
    <t>Швеллер стальной горячекатаный №22У С355-13</t>
  </si>
  <si>
    <t>Наименование лота:  "Металл и прокат черных металлов (Двутавр стальной, Уголок стальной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</si>
  <si>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НВЛ-2025/24-С</t>
    </r>
  </si>
  <si>
    <t>DBA2500003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</si>
</sst>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E28" sqref="E2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78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79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2.0179999999999998</v>
      </c>
      <c r="H12" s="32">
        <v>24752</v>
      </c>
      <c r="I12" s="26">
        <v>41277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25</v>
      </c>
      <c r="D13" s="24" t="s">
        <v>31</v>
      </c>
      <c r="E13" s="25" t="s">
        <v>32</v>
      </c>
      <c r="F13" s="24" t="s">
        <v>28</v>
      </c>
      <c r="G13" s="30">
        <v>0.09</v>
      </c>
      <c r="H13" s="32">
        <v>167477.81</v>
      </c>
      <c r="I13" s="26">
        <v>40359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25</v>
      </c>
      <c r="D14" s="24" t="s">
        <v>34</v>
      </c>
      <c r="E14" s="25" t="s">
        <v>35</v>
      </c>
      <c r="F14" s="24" t="s">
        <v>28</v>
      </c>
      <c r="G14" s="30">
        <v>0.32</v>
      </c>
      <c r="H14" s="32">
        <v>36183</v>
      </c>
      <c r="I14" s="26">
        <v>43009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36</v>
      </c>
      <c r="C15" s="24" t="s">
        <v>25</v>
      </c>
      <c r="D15" s="24" t="s">
        <v>29</v>
      </c>
      <c r="E15" s="25" t="s">
        <v>37</v>
      </c>
      <c r="F15" s="24" t="s">
        <v>28</v>
      </c>
      <c r="G15" s="30">
        <v>0.14000000000000001</v>
      </c>
      <c r="H15" s="32">
        <v>25448</v>
      </c>
      <c r="I15" s="26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38</v>
      </c>
      <c r="C16" s="24" t="s">
        <v>25</v>
      </c>
      <c r="D16" s="24" t="s">
        <v>39</v>
      </c>
      <c r="E16" s="25" t="s">
        <v>40</v>
      </c>
      <c r="F16" s="24" t="s">
        <v>28</v>
      </c>
      <c r="G16" s="30">
        <v>0.23499999999999999</v>
      </c>
      <c r="H16" s="32">
        <v>35102</v>
      </c>
      <c r="I16" s="26">
        <v>43313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41</v>
      </c>
      <c r="C17" s="24" t="s">
        <v>25</v>
      </c>
      <c r="D17" s="24" t="s">
        <v>42</v>
      </c>
      <c r="E17" s="25" t="s">
        <v>43</v>
      </c>
      <c r="F17" s="24" t="s">
        <v>28</v>
      </c>
      <c r="G17" s="30">
        <v>0.11</v>
      </c>
      <c r="H17" s="32">
        <v>50774</v>
      </c>
      <c r="I17" s="26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44</v>
      </c>
      <c r="C18" s="24" t="s">
        <v>25</v>
      </c>
      <c r="D18" s="24" t="s">
        <v>45</v>
      </c>
      <c r="E18" s="25" t="s">
        <v>46</v>
      </c>
      <c r="F18" s="24" t="s">
        <v>28</v>
      </c>
      <c r="G18" s="30">
        <v>7.6999999999999999E-2</v>
      </c>
      <c r="H18" s="32">
        <v>22223</v>
      </c>
      <c r="I18" s="26">
        <v>41344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47</v>
      </c>
      <c r="C19" s="24" t="s">
        <v>25</v>
      </c>
      <c r="D19" s="24" t="s">
        <v>48</v>
      </c>
      <c r="E19" s="25" t="s">
        <v>49</v>
      </c>
      <c r="F19" s="24" t="s">
        <v>28</v>
      </c>
      <c r="G19" s="30">
        <v>8.0000000000000002E-3</v>
      </c>
      <c r="H19" s="32">
        <v>101231</v>
      </c>
      <c r="I19" s="26">
        <v>43406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50</v>
      </c>
      <c r="C20" s="24" t="s">
        <v>25</v>
      </c>
      <c r="D20" s="24" t="s">
        <v>52</v>
      </c>
      <c r="E20" s="25" t="s">
        <v>53</v>
      </c>
      <c r="F20" s="24" t="s">
        <v>28</v>
      </c>
      <c r="G20" s="30">
        <v>0.27600000000000002</v>
      </c>
      <c r="H20" s="32">
        <v>32087</v>
      </c>
      <c r="I20" s="26">
        <v>42259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51</v>
      </c>
      <c r="C21" s="24" t="s">
        <v>25</v>
      </c>
      <c r="D21" s="24" t="s">
        <v>52</v>
      </c>
      <c r="E21" s="25" t="s">
        <v>53</v>
      </c>
      <c r="F21" s="24" t="s">
        <v>28</v>
      </c>
      <c r="G21" s="30">
        <v>4.9000000000000002E-2</v>
      </c>
      <c r="H21" s="32">
        <v>32087</v>
      </c>
      <c r="I21" s="26">
        <v>42259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54</v>
      </c>
      <c r="C22" s="24" t="s">
        <v>25</v>
      </c>
      <c r="D22" s="24" t="s">
        <v>55</v>
      </c>
      <c r="E22" s="25" t="s">
        <v>56</v>
      </c>
      <c r="F22" s="24" t="s">
        <v>28</v>
      </c>
      <c r="G22" s="30">
        <v>0.35299999999999998</v>
      </c>
      <c r="H22" s="32">
        <v>26213</v>
      </c>
      <c r="I22" s="26">
        <v>42259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57</v>
      </c>
      <c r="C23" s="24" t="s">
        <v>25</v>
      </c>
      <c r="D23" s="24" t="s">
        <v>45</v>
      </c>
      <c r="E23" s="25" t="s">
        <v>46</v>
      </c>
      <c r="F23" s="24" t="s">
        <v>28</v>
      </c>
      <c r="G23" s="30">
        <v>0.51600000000000001</v>
      </c>
      <c r="H23" s="32">
        <v>22223</v>
      </c>
      <c r="I23" s="26">
        <v>41344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58</v>
      </c>
      <c r="C24" s="24" t="s">
        <v>25</v>
      </c>
      <c r="D24" s="24" t="s">
        <v>45</v>
      </c>
      <c r="E24" s="25" t="s">
        <v>46</v>
      </c>
      <c r="F24" s="24" t="s">
        <v>28</v>
      </c>
      <c r="G24" s="30">
        <v>0.3</v>
      </c>
      <c r="H24" s="32">
        <v>22223</v>
      </c>
      <c r="I24" s="26">
        <v>41344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54</v>
      </c>
      <c r="C25" s="24" t="s">
        <v>25</v>
      </c>
      <c r="D25" s="24" t="s">
        <v>42</v>
      </c>
      <c r="E25" s="25" t="s">
        <v>43</v>
      </c>
      <c r="F25" s="24" t="s">
        <v>28</v>
      </c>
      <c r="G25" s="30">
        <v>8.0000000000000002E-3</v>
      </c>
      <c r="H25" s="32">
        <v>50774</v>
      </c>
      <c r="I25" s="26">
        <v>42278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59</v>
      </c>
      <c r="C26" s="24" t="s">
        <v>25</v>
      </c>
      <c r="D26" s="24" t="s">
        <v>60</v>
      </c>
      <c r="E26" s="25" t="s">
        <v>61</v>
      </c>
      <c r="F26" s="24" t="s">
        <v>28</v>
      </c>
      <c r="G26" s="30">
        <v>2E-3</v>
      </c>
      <c r="H26" s="32">
        <v>116280.4</v>
      </c>
      <c r="I26" s="26">
        <v>42259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62</v>
      </c>
      <c r="C27" s="24" t="s">
        <v>25</v>
      </c>
      <c r="D27" s="24" t="s">
        <v>63</v>
      </c>
      <c r="E27" s="25" t="s">
        <v>64</v>
      </c>
      <c r="F27" s="24" t="s">
        <v>28</v>
      </c>
      <c r="G27" s="30">
        <v>0.14399999999999999</v>
      </c>
      <c r="H27" s="32">
        <v>126937.83</v>
      </c>
      <c r="I27" s="26">
        <v>42259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54</v>
      </c>
      <c r="C28" s="24" t="s">
        <v>25</v>
      </c>
      <c r="D28" s="24" t="s">
        <v>26</v>
      </c>
      <c r="E28" s="25" t="s">
        <v>27</v>
      </c>
      <c r="F28" s="24" t="s">
        <v>28</v>
      </c>
      <c r="G28" s="30">
        <v>0.06</v>
      </c>
      <c r="H28" s="32">
        <v>24752</v>
      </c>
      <c r="I28" s="26">
        <v>41277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65</v>
      </c>
      <c r="C29" s="24" t="s">
        <v>25</v>
      </c>
      <c r="D29" s="24" t="s">
        <v>52</v>
      </c>
      <c r="E29" s="25" t="s">
        <v>53</v>
      </c>
      <c r="F29" s="24" t="s">
        <v>28</v>
      </c>
      <c r="G29" s="30">
        <v>0.04</v>
      </c>
      <c r="H29" s="32">
        <v>32087</v>
      </c>
      <c r="I29" s="26">
        <v>42259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66</v>
      </c>
      <c r="C30" s="24" t="s">
        <v>25</v>
      </c>
      <c r="D30" s="24" t="s">
        <v>67</v>
      </c>
      <c r="E30" s="25" t="s">
        <v>68</v>
      </c>
      <c r="F30" s="24" t="s">
        <v>28</v>
      </c>
      <c r="G30" s="30">
        <v>0.26700000000000002</v>
      </c>
      <c r="H30" s="32">
        <v>24200</v>
      </c>
      <c r="I30" s="26">
        <v>42401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70</v>
      </c>
      <c r="C31" s="24" t="s">
        <v>25</v>
      </c>
      <c r="D31" s="24" t="s">
        <v>71</v>
      </c>
      <c r="E31" s="25" t="s">
        <v>72</v>
      </c>
      <c r="F31" s="24" t="s">
        <v>28</v>
      </c>
      <c r="G31" s="30">
        <v>1.4999999999999999E-2</v>
      </c>
      <c r="H31" s="32">
        <v>102092.26</v>
      </c>
      <c r="I31" s="26">
        <v>44985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69</v>
      </c>
      <c r="C32" s="24" t="s">
        <v>25</v>
      </c>
      <c r="D32" s="24" t="s">
        <v>73</v>
      </c>
      <c r="E32" s="25" t="s">
        <v>74</v>
      </c>
      <c r="F32" s="24" t="s">
        <v>28</v>
      </c>
      <c r="G32" s="30">
        <v>5.0000000000000001E-3</v>
      </c>
      <c r="H32" s="32">
        <v>37838</v>
      </c>
      <c r="I32" s="26">
        <v>44986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75</v>
      </c>
      <c r="C33" s="24" t="s">
        <v>25</v>
      </c>
      <c r="D33" s="24" t="s">
        <v>76</v>
      </c>
      <c r="E33" s="25" t="s">
        <v>77</v>
      </c>
      <c r="F33" s="24" t="s">
        <v>28</v>
      </c>
      <c r="G33" s="30">
        <v>2E-3</v>
      </c>
      <c r="H33" s="32">
        <v>45539</v>
      </c>
      <c r="I33" s="26">
        <v>45108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80</v>
      </c>
      <c r="C34" s="24" t="s">
        <v>25</v>
      </c>
      <c r="D34" s="24" t="s">
        <v>60</v>
      </c>
      <c r="E34" s="25" t="s">
        <v>61</v>
      </c>
      <c r="F34" s="24" t="s">
        <v>28</v>
      </c>
      <c r="G34" s="30">
        <v>3.5000000000000003E-2</v>
      </c>
      <c r="H34" s="32">
        <v>116280.91</v>
      </c>
      <c r="I34" s="26">
        <v>42259</v>
      </c>
      <c r="J34" s="21"/>
      <c r="K34" s="21"/>
      <c r="L34" s="21"/>
      <c r="M34" s="21"/>
      <c r="N34" s="21"/>
      <c r="O34" s="21"/>
      <c r="P34" s="21"/>
      <c r="Q34" s="21"/>
    </row>
    <row r="35" spans="1:17" s="4" customFormat="1" ht="15.75" x14ac:dyDescent="0.25">
      <c r="A35" s="35" t="s">
        <v>7</v>
      </c>
      <c r="B35" s="36"/>
      <c r="C35" s="36"/>
      <c r="D35" s="36"/>
      <c r="E35" s="37"/>
      <c r="F35" s="27"/>
      <c r="G35" s="33">
        <f>SUM(G12:G34)</f>
        <v>5.0699999999999985</v>
      </c>
      <c r="H35" s="28"/>
      <c r="I35" s="29"/>
      <c r="J35" s="22"/>
      <c r="K35" s="21"/>
      <c r="L35" s="12"/>
      <c r="M35" s="12"/>
      <c r="N35" s="12"/>
      <c r="O35" s="12"/>
      <c r="P35" s="12"/>
      <c r="Q35" s="12"/>
    </row>
    <row r="36" spans="1:17" s="4" customFormat="1" x14ac:dyDescent="0.25">
      <c r="A36" s="52"/>
      <c r="B36" s="53"/>
      <c r="C36" s="53"/>
      <c r="D36" s="53"/>
      <c r="E36" s="53"/>
      <c r="F36" s="53"/>
      <c r="G36" s="53"/>
      <c r="H36" s="53"/>
      <c r="I36" s="54"/>
      <c r="J36" s="12"/>
      <c r="K36" s="23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8" t="s">
        <v>8</v>
      </c>
      <c r="B37" s="39"/>
      <c r="C37" s="39"/>
      <c r="D37" s="39"/>
      <c r="E37" s="40"/>
      <c r="F37" s="41" t="s">
        <v>14</v>
      </c>
      <c r="G37" s="41"/>
      <c r="H37" s="41"/>
      <c r="I37" s="41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8" t="s">
        <v>9</v>
      </c>
      <c r="B38" s="39"/>
      <c r="C38" s="39"/>
      <c r="D38" s="39"/>
      <c r="E38" s="40"/>
      <c r="F38" s="51" t="s">
        <v>13</v>
      </c>
      <c r="G38" s="51"/>
      <c r="H38" s="51"/>
      <c r="I38" s="51"/>
      <c r="Q38" s="12"/>
    </row>
    <row r="39" spans="1:17" s="4" customFormat="1" ht="33.75" customHeight="1" x14ac:dyDescent="0.25">
      <c r="A39" s="38" t="s">
        <v>15</v>
      </c>
      <c r="B39" s="39"/>
      <c r="C39" s="39"/>
      <c r="D39" s="39"/>
      <c r="E39" s="40"/>
      <c r="F39" s="51" t="s">
        <v>12</v>
      </c>
      <c r="G39" s="51"/>
      <c r="H39" s="51"/>
      <c r="I39" s="51"/>
      <c r="Q39" s="12"/>
    </row>
    <row r="40" spans="1:17" ht="121.5" customHeight="1" x14ac:dyDescent="0.25">
      <c r="A40" s="55" t="s">
        <v>17</v>
      </c>
      <c r="B40" s="56"/>
      <c r="C40" s="56"/>
      <c r="D40" s="56"/>
      <c r="E40" s="57"/>
      <c r="F40" s="58" t="s">
        <v>18</v>
      </c>
      <c r="G40" s="58"/>
      <c r="H40" s="58"/>
      <c r="I40" s="58"/>
    </row>
    <row r="41" spans="1:17" ht="60.75" customHeight="1" x14ac:dyDescent="0.3">
      <c r="A41" s="50"/>
      <c r="B41" s="50"/>
      <c r="C41" s="50"/>
      <c r="D41" s="50"/>
      <c r="E41" s="50"/>
      <c r="F41" s="59"/>
      <c r="G41" s="59"/>
      <c r="H41" s="59"/>
      <c r="I41" s="59"/>
      <c r="J41" s="5"/>
      <c r="K41" s="5"/>
      <c r="L41" s="5"/>
      <c r="M41" s="5"/>
      <c r="N41" s="5"/>
      <c r="O41" s="5"/>
      <c r="P41" s="5"/>
      <c r="Q41" s="5"/>
    </row>
  </sheetData>
  <mergeCells count="20">
    <mergeCell ref="A41:E41"/>
    <mergeCell ref="A39:E39"/>
    <mergeCell ref="F39:I39"/>
    <mergeCell ref="A36:I36"/>
    <mergeCell ref="A38:E38"/>
    <mergeCell ref="F38:I38"/>
    <mergeCell ref="A40:E40"/>
    <mergeCell ref="F40:I40"/>
    <mergeCell ref="F41:I41"/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2025-09-09T02:16:15Z</dcterms:modified>
</cp:coreProperties>
</file>